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rojects\Office of Public Utility Counsel (OPUC)\OPUC Docket No 56211 - CenterPoint Rate Case\WP\Laurie Testimony\OPUC Errata #1 Test\Workpapers\"/>
    </mc:Choice>
  </mc:AlternateContent>
  <xr:revisionPtr revIDLastSave="0" documentId="13_ncr:1_{B708ED64-AC00-454F-84F6-FB6A44B8CEAD}" xr6:coauthVersionLast="47" xr6:coauthVersionMax="47" xr10:uidLastSave="{00000000-0000-0000-0000-000000000000}"/>
  <bookViews>
    <workbookView xWindow="19090" yWindow="-110" windowWidth="19420" windowHeight="10420" activeTab="1" xr2:uid="{2C6BCA98-797D-48C1-AB4A-85B86458BC09}"/>
  </bookViews>
  <sheets>
    <sheet name="LAT-1" sheetId="1" r:id="rId1"/>
    <sheet name="LAT-2" sheetId="2" r:id="rId2"/>
  </sheets>
  <externalReferences>
    <externalReference r:id="rId3"/>
    <externalReference r:id="rId4"/>
    <externalReference r:id="rId5"/>
  </externalReferences>
  <calcPr calcId="191029" iterate="1" iterateCount="5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2" l="1"/>
  <c r="B6" i="2"/>
  <c r="B7" i="2"/>
  <c r="B8" i="2"/>
  <c r="B9" i="2"/>
  <c r="B10" i="2"/>
  <c r="B4" i="2"/>
  <c r="D12" i="2"/>
  <c r="C12" i="2"/>
  <c r="C5" i="2"/>
  <c r="C4" i="2"/>
  <c r="C7" i="2" l="1"/>
  <c r="C6" i="2"/>
  <c r="C8" i="2" l="1"/>
  <c r="C9" i="2" l="1"/>
  <c r="C10" i="2" l="1"/>
  <c r="D10" i="2" l="1"/>
  <c r="D9" i="2" l="1"/>
  <c r="B17" i="2"/>
  <c r="B18" i="2"/>
  <c r="B19" i="2"/>
  <c r="B20" i="2"/>
  <c r="B21" i="2"/>
  <c r="B22" i="2"/>
  <c r="B16" i="2"/>
  <c r="D24" i="2"/>
  <c r="D21" i="2"/>
  <c r="D22" i="2"/>
  <c r="C24" i="2"/>
  <c r="C17" i="2"/>
  <c r="C18" i="2"/>
  <c r="C19" i="2"/>
  <c r="C20" i="2"/>
  <c r="C21" i="2"/>
  <c r="C22" i="2"/>
  <c r="C16" i="2"/>
  <c r="E5" i="1" l="1"/>
  <c r="D5" i="1"/>
  <c r="C5" i="1"/>
  <c r="B5" i="1"/>
  <c r="E3" i="1"/>
  <c r="D3" i="1"/>
  <c r="C3" i="1"/>
  <c r="B3" i="1"/>
  <c r="E24" i="2" l="1"/>
  <c r="F24" i="2" s="1"/>
  <c r="E22" i="2"/>
  <c r="F22" i="2" s="1"/>
  <c r="E21" i="2"/>
  <c r="F21" i="2" s="1"/>
  <c r="E9" i="2"/>
  <c r="F9" i="2" s="1"/>
  <c r="E10" i="2"/>
  <c r="F10" i="2" s="1"/>
  <c r="E12" i="2"/>
  <c r="F12" i="2" s="1"/>
  <c r="C23" i="2"/>
  <c r="C25" i="2" s="1"/>
  <c r="B23" i="2"/>
  <c r="C11" i="2"/>
  <c r="C13" i="2" s="1"/>
  <c r="B11" i="2"/>
  <c r="F3" i="1"/>
  <c r="E4" i="1" l="1"/>
  <c r="F4" i="1"/>
  <c r="C4" i="1"/>
  <c r="D4" i="1"/>
  <c r="B4" i="1"/>
  <c r="F5" i="1" l="1"/>
  <c r="B6" i="1" s="1"/>
  <c r="F6" i="1" l="1"/>
  <c r="E6" i="1"/>
  <c r="D6" i="1"/>
  <c r="C6" i="1"/>
  <c r="D4" i="2"/>
  <c r="D11" i="2" s="1"/>
  <c r="E4" i="2"/>
  <c r="F4" i="2" s="1"/>
  <c r="D5" i="2"/>
  <c r="E5" i="2"/>
  <c r="F5" i="2" s="1"/>
  <c r="D6" i="2"/>
  <c r="E6" i="2" s="1"/>
  <c r="F6" i="2" s="1"/>
  <c r="D7" i="2"/>
  <c r="E7" i="2"/>
  <c r="F7" i="2" s="1"/>
  <c r="D8" i="2"/>
  <c r="E8" i="2" s="1"/>
  <c r="F8" i="2" s="1"/>
  <c r="D16" i="2"/>
  <c r="D23" i="2" s="1"/>
  <c r="E16" i="2"/>
  <c r="F16" i="2" s="1"/>
  <c r="D17" i="2"/>
  <c r="E17" i="2" s="1"/>
  <c r="F17" i="2" s="1"/>
  <c r="D18" i="2"/>
  <c r="E18" i="2"/>
  <c r="F18" i="2"/>
  <c r="D19" i="2"/>
  <c r="E19" i="2" s="1"/>
  <c r="F19" i="2" s="1"/>
  <c r="D20" i="2"/>
  <c r="E20" i="2"/>
  <c r="F20" i="2" s="1"/>
  <c r="E11" i="2" l="1"/>
  <c r="F11" i="2" s="1"/>
  <c r="D13" i="2"/>
  <c r="E13" i="2" s="1"/>
  <c r="F13" i="2" s="1"/>
  <c r="D25" i="2"/>
  <c r="E25" i="2" s="1"/>
  <c r="F25" i="2" s="1"/>
  <c r="E23" i="2"/>
  <c r="F23" i="2" s="1"/>
</calcChain>
</file>

<file path=xl/sharedStrings.xml><?xml version="1.0" encoding="utf-8"?>
<sst xmlns="http://schemas.openxmlformats.org/spreadsheetml/2006/main" count="49" uniqueCount="32">
  <si>
    <t>%</t>
  </si>
  <si>
    <t>Total</t>
  </si>
  <si>
    <t>Residential (RS)</t>
  </si>
  <si>
    <t>Secondary Voltage Small (SVS)</t>
  </si>
  <si>
    <t>Secondary Voltage Large (SVL)</t>
  </si>
  <si>
    <t>Primary Voltage Service (PVS)</t>
  </si>
  <si>
    <r>
      <t>NCP Adjusted kW</t>
    </r>
    <r>
      <rPr>
        <vertAlign val="superscript"/>
        <sz val="11"/>
        <color theme="1"/>
        <rFont val="Times New Roman"/>
        <family val="1"/>
      </rPr>
      <t>1</t>
    </r>
  </si>
  <si>
    <r>
      <t>NCP Unadjusted kW</t>
    </r>
    <r>
      <rPr>
        <vertAlign val="superscript"/>
        <sz val="11"/>
        <color theme="1"/>
        <rFont val="Times New Roman"/>
        <family val="1"/>
      </rPr>
      <t>2</t>
    </r>
  </si>
  <si>
    <t>Table LAT-1 Comparison of CEHE Adjusted and Unadjusted NCPs</t>
  </si>
  <si>
    <t>Rate Class Description</t>
  </si>
  <si>
    <t>Change</t>
  </si>
  <si>
    <t>Change Pct</t>
  </si>
  <si>
    <t>Residential</t>
  </si>
  <si>
    <t>Secondary &lt;= 10kva</t>
  </si>
  <si>
    <t>Secondary &gt; 10Kva</t>
  </si>
  <si>
    <t>Primary</t>
  </si>
  <si>
    <t>Transmission</t>
  </si>
  <si>
    <t>Miscellaneous Lighting</t>
  </si>
  <si>
    <t>Lighting</t>
  </si>
  <si>
    <t>WholesaleTransmission Revenue</t>
  </si>
  <si>
    <t>Total Cost of Service</t>
  </si>
  <si>
    <t>Number of Customers</t>
  </si>
  <si>
    <t>Retail Electric Delivery Revenues</t>
  </si>
  <si>
    <r>
      <rPr>
        <vertAlign val="superscript"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>Present Revenues include revenues from base rates and DCRF while Proposed Revenues include revenues from base rates.</t>
    </r>
  </si>
  <si>
    <r>
      <t>Present Revenues</t>
    </r>
    <r>
      <rPr>
        <b/>
        <vertAlign val="superscript"/>
        <sz val="11"/>
        <color theme="1"/>
        <rFont val="Times New Roman"/>
        <family val="1"/>
      </rPr>
      <t>1</t>
    </r>
  </si>
  <si>
    <r>
      <t>Proposed Revenues</t>
    </r>
    <r>
      <rPr>
        <b/>
        <vertAlign val="superscript"/>
        <sz val="11"/>
        <color theme="1"/>
        <rFont val="Times New Roman"/>
        <family val="1"/>
      </rPr>
      <t>1</t>
    </r>
  </si>
  <si>
    <t>OPUC Proposed</t>
  </si>
  <si>
    <t>Table LAT-2 Comparison of OPUC and CEHE Proposed Rate Increases</t>
  </si>
  <si>
    <r>
      <t>CEHE Proposed</t>
    </r>
    <r>
      <rPr>
        <b/>
        <vertAlign val="superscript"/>
        <sz val="11"/>
        <color theme="1"/>
        <rFont val="Times New Roman"/>
        <family val="1"/>
      </rPr>
      <t>2</t>
    </r>
  </si>
  <si>
    <r>
      <t>2</t>
    </r>
    <r>
      <rPr>
        <sz val="9"/>
        <color theme="1"/>
        <rFont val="Times New Roman"/>
        <family val="1"/>
      </rPr>
      <t>Schedule H 2023, II-H-1.3 at Meter Sub Level.</t>
    </r>
  </si>
  <si>
    <r>
      <t>1</t>
    </r>
    <r>
      <rPr>
        <sz val="9"/>
        <color theme="1"/>
        <rFont val="Times New Roman"/>
        <family val="1"/>
      </rPr>
      <t>Schedule H 2023, II-H-1.4 at Source Sub Level.</t>
    </r>
  </si>
  <si>
    <r>
      <rPr>
        <vertAlign val="super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>Source:  Scheule I and J 2023-Errata 3, WP Summary of Revenues.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</si>
</sst>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72" formatCode="&quot;$&quot;#,##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8"/>
      <name val="Aptos Narrow"/>
      <family val="2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sz val="9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1" xfId="0" applyFont="1" applyBorder="1"/>
    <xf numFmtId="9" fontId="4" fillId="0" borderId="4" xfId="3" applyFont="1" applyBorder="1"/>
    <xf numFmtId="0" fontId="4" fillId="0" borderId="3" xfId="0" applyFont="1" applyBorder="1"/>
    <xf numFmtId="164" fontId="4" fillId="0" borderId="3" xfId="1" applyNumberFormat="1" applyFont="1" applyBorder="1"/>
    <xf numFmtId="0" fontId="4" fillId="0" borderId="4" xfId="0" applyFont="1" applyBorder="1" applyAlignment="1">
      <alignment horizontal="left"/>
    </xf>
    <xf numFmtId="0" fontId="7" fillId="0" borderId="1" xfId="0" applyFont="1" applyBorder="1" applyAlignment="1">
      <alignment horizontal="center" wrapText="1"/>
    </xf>
    <xf numFmtId="0" fontId="4" fillId="0" borderId="5" xfId="0" applyFont="1" applyBorder="1"/>
    <xf numFmtId="0" fontId="4" fillId="0" borderId="7" xfId="0" applyFont="1" applyBorder="1"/>
    <xf numFmtId="0" fontId="4" fillId="0" borderId="2" xfId="0" applyFont="1" applyBorder="1"/>
    <xf numFmtId="0" fontId="4" fillId="0" borderId="9" xfId="0" applyFont="1" applyBorder="1"/>
    <xf numFmtId="166" fontId="4" fillId="0" borderId="7" xfId="3" applyNumberFormat="1" applyFont="1" applyBorder="1"/>
    <xf numFmtId="166" fontId="4" fillId="0" borderId="13" xfId="3" applyNumberFormat="1" applyFont="1" applyBorder="1"/>
    <xf numFmtId="166" fontId="4" fillId="0" borderId="9" xfId="3" applyNumberFormat="1" applyFont="1" applyBorder="1"/>
    <xf numFmtId="0" fontId="4" fillId="0" borderId="14" xfId="0" applyFont="1" applyBorder="1"/>
    <xf numFmtId="0" fontId="7" fillId="0" borderId="14" xfId="5" applyFont="1" applyBorder="1"/>
    <xf numFmtId="0" fontId="7" fillId="0" borderId="4" xfId="5" applyFont="1" applyBorder="1"/>
    <xf numFmtId="164" fontId="4" fillId="0" borderId="14" xfId="1" applyNumberFormat="1" applyFont="1" applyBorder="1"/>
    <xf numFmtId="164" fontId="4" fillId="0" borderId="4" xfId="1" applyNumberFormat="1" applyFont="1" applyBorder="1"/>
    <xf numFmtId="0" fontId="4" fillId="0" borderId="4" xfId="0" applyFont="1" applyBorder="1"/>
    <xf numFmtId="165" fontId="4" fillId="0" borderId="3" xfId="2" applyNumberFormat="1" applyFont="1" applyBorder="1"/>
    <xf numFmtId="165" fontId="4" fillId="0" borderId="14" xfId="2" applyNumberFormat="1" applyFont="1" applyBorder="1"/>
    <xf numFmtId="165" fontId="4" fillId="0" borderId="4" xfId="2" applyNumberFormat="1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2" xfId="0" applyFont="1" applyBorder="1" applyAlignment="1">
      <alignment horizontal="center" wrapText="1"/>
    </xf>
    <xf numFmtId="0" fontId="9" fillId="0" borderId="6" xfId="0" applyFont="1" applyBorder="1"/>
    <xf numFmtId="0" fontId="0" fillId="0" borderId="5" xfId="0" applyBorder="1"/>
    <xf numFmtId="0" fontId="0" fillId="0" borderId="7" xfId="0" applyBorder="1"/>
    <xf numFmtId="0" fontId="9" fillId="0" borderId="8" xfId="0" applyFont="1" applyBorder="1"/>
    <xf numFmtId="0" fontId="0" fillId="0" borderId="2" xfId="0" applyBorder="1"/>
    <xf numFmtId="0" fontId="0" fillId="0" borderId="9" xfId="0" applyBorder="1"/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172" fontId="4" fillId="0" borderId="3" xfId="2" applyNumberFormat="1" applyFont="1" applyBorder="1"/>
    <xf numFmtId="172" fontId="4" fillId="0" borderId="14" xfId="2" applyNumberFormat="1" applyFont="1" applyBorder="1"/>
    <xf numFmtId="172" fontId="4" fillId="0" borderId="4" xfId="2" applyNumberFormat="1" applyFont="1" applyBorder="1"/>
  </cellXfs>
  <cellStyles count="7">
    <cellStyle name="Comma" xfId="1" builtinId="3"/>
    <cellStyle name="Currency" xfId="2" builtinId="4"/>
    <cellStyle name="Currency 5" xfId="6" xr:uid="{BE667838-A8D8-4451-8817-22B18E9DEB3B}"/>
    <cellStyle name="Normal" xfId="0" builtinId="0"/>
    <cellStyle name="Normal 16" xfId="5" xr:uid="{C48DCA49-67DB-4C5A-834A-BF44DFCC3758}"/>
    <cellStyle name="Normal 2" xfId="4" xr:uid="{AC77309A-FB8E-47AC-BC9C-DBAC1BAD5577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cts\Office%20of%20Public%20Utility%20Counsel%20(OPUC)\OPUC%20Docket%20No%2056211%20-%20CenterPoint%20Rate%20Case\WP\Laurie%20Testimony\OPUC%20Errata%20%231%20Test\Workpapers\Schedule%20H%202023.xlsx" TargetMode="External"/><Relationship Id="rId1" Type="http://schemas.openxmlformats.org/officeDocument/2006/relationships/externalLinkPath" Target="Schedule%20H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cts\Office%20of%20Public%20Utility%20Counsel%20(OPUC)\OPUC%20Docket%20No%2056211%20-%20CenterPoint%20Rate%20Case\DA\Docket%20No%2056211\X.%20%20ERRATA\Errata%203\Public\Schedules%20and%20Workpapers\Schedule%20I%20and%20J%202023-Errata%203.xlsx" TargetMode="External"/><Relationship Id="rId1" Type="http://schemas.openxmlformats.org/officeDocument/2006/relationships/externalLinkPath" Target="/Projects/Office%20of%20Public%20Utility%20Counsel%20(OPUC)/OPUC%20Docket%20No%2056211%20-%20CenterPoint%20Rate%20Case/DA/Docket%20No%2056211/X.%20%20ERRATA/Errata%203/Public/Schedules%20and%20Workpapers/Schedule%20I%20and%20J%202023-Errata%203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cts\Office%20of%20Public%20Utility%20Counsel%20(OPUC)\OPUC%20Docket%20No%2056211%20-%20CenterPoint%20Rate%20Case\WP\Laurie%20Testimony\OPUC%20Errata%20%231%20Test\Workpapers\WP%20OPUC%20Schedule%20I%20and%20J%202023%20Errata%201%20Final.xlsx" TargetMode="External"/><Relationship Id="rId1" Type="http://schemas.openxmlformats.org/officeDocument/2006/relationships/externalLinkPath" Target="WP%20OPUC%20Schedule%20I%20and%20J%202023%20Errata%201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I-H-1"/>
      <sheetName val="II-H-1.1"/>
      <sheetName val="II-H-1.1.1"/>
      <sheetName val="II-H-1.2"/>
      <sheetName val="II-H-1.3"/>
      <sheetName val="II-H_1.3.1"/>
      <sheetName val="II-H-1.3.1a"/>
      <sheetName val="II-H-1.3.2"/>
      <sheetName val="II-H-1.4"/>
      <sheetName val="II-H-1.5"/>
      <sheetName val="II-H-2"/>
      <sheetName val="II-H-2.1"/>
      <sheetName val="II-H-2.2"/>
      <sheetName val="II-H-2.3"/>
      <sheetName val="II-H-2.3-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</sheetNames>
    <sheetDataSet>
      <sheetData sheetId="0"/>
      <sheetData sheetId="1"/>
      <sheetData sheetId="2"/>
      <sheetData sheetId="3"/>
      <sheetData sheetId="4">
        <row r="104">
          <cell r="D104">
            <v>10650.6602957139</v>
          </cell>
          <cell r="E104">
            <v>146.99857834074399</v>
          </cell>
          <cell r="F104">
            <v>1.2907679999999999</v>
          </cell>
          <cell r="G104">
            <v>4020.7979762431601</v>
          </cell>
          <cell r="H104">
            <v>2508.7210759999998</v>
          </cell>
          <cell r="I104">
            <v>91.142783659364</v>
          </cell>
          <cell r="J104">
            <v>698.33446800000002</v>
          </cell>
        </row>
      </sheetData>
      <sheetData sheetId="5"/>
      <sheetData sheetId="6"/>
      <sheetData sheetId="7"/>
      <sheetData sheetId="8">
        <row r="78">
          <cell r="D78">
            <v>9726.9750409599601</v>
          </cell>
          <cell r="E78">
            <v>151.538400257761</v>
          </cell>
          <cell r="F78">
            <v>1.36846074653753</v>
          </cell>
          <cell r="G78">
            <v>3959.9872135354399</v>
          </cell>
          <cell r="H78">
            <v>2557.5942022981899</v>
          </cell>
          <cell r="I78">
            <v>91.775201510693904</v>
          </cell>
          <cell r="J78">
            <v>701.30841734445698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I-I-1"/>
      <sheetName val="WP 1-A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Ratios"/>
      <sheetName val="II-I-2 Class Factors"/>
      <sheetName val="II-I-2 Class Rationale"/>
      <sheetName val="WP - Current"/>
      <sheetName val="WP - Revenue Summary"/>
      <sheetName val="WP - Summary of Revenues"/>
      <sheetName val="WP - Accts. 585_596"/>
      <sheetName val="WP - Accts. 586_597"/>
      <sheetName val="WP - Acct. 587"/>
      <sheetName val="WP - Acct. 902"/>
      <sheetName val="WP - Acct. 903"/>
      <sheetName val="WP - Accts. 904"/>
      <sheetName val="WP - Accts. 907-10"/>
      <sheetName val="WP 2023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WP - Meter Count"/>
      <sheetName val="WP - Meter_Invest"/>
      <sheetName val="WP - Met_Alloc"/>
      <sheetName val="WP - II-I-MET Non IDR"/>
      <sheetName val="WP - II-I-MET IDR"/>
      <sheetName val="WP - Avg_4CP"/>
      <sheetName val="WP - Dist_NCP"/>
      <sheetName val="WP - A&amp;E_4CP"/>
      <sheetName val="WP - Mwh"/>
      <sheetName val="WP - UG"/>
      <sheetName val="WP - Franchise"/>
      <sheetName val="WP - Cust_Chg"/>
      <sheetName val="WP - CMC"/>
      <sheetName val="WP - Lighting Rev"/>
      <sheetName val="II-I-3"/>
      <sheetName val="WP - TCRF"/>
      <sheetName val="WP - III-A-1 Summary TCOS"/>
      <sheetName val="IV-J-1-Revenue Summary"/>
      <sheetName val="IV-J-2 Other Serv"/>
      <sheetName val="IV-J-2-A Discretionary_OTC"/>
      <sheetName val="IV-J-3 Rate Class Def"/>
      <sheetName val="IV-J-4a"/>
      <sheetName val="IV-J-4b"/>
      <sheetName val="IV-J-4c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5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Rider IRA"/>
      <sheetName val="IV-J-7 TEEEF "/>
      <sheetName val="IV-J-7 Wholesale Trans Rate"/>
      <sheetName val="IV-J-7 Wholesale Dist Rate"/>
      <sheetName val="IV-J-8 Rate Analysis Data"/>
    </sheetNames>
    <sheetDataSet>
      <sheetData sheetId="0" refreshError="1"/>
      <sheetData sheetId="1" refreshError="1"/>
      <sheetData sheetId="2">
        <row r="2">
          <cell r="A2" t="str">
            <v>PUBLIC UTILITY COMMISSION OF TEXAS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">
          <cell r="J9">
            <v>56045362.379999988</v>
          </cell>
        </row>
      </sheetData>
      <sheetData sheetId="13">
        <row r="22">
          <cell r="L22">
            <v>67335998.242860302</v>
          </cell>
        </row>
      </sheetData>
      <sheetData sheetId="14">
        <row r="10">
          <cell r="E10">
            <v>2455309</v>
          </cell>
          <cell r="G10">
            <v>901815248.33225262</v>
          </cell>
          <cell r="I10">
            <v>918651824</v>
          </cell>
        </row>
        <row r="11">
          <cell r="E11">
            <v>155776</v>
          </cell>
          <cell r="G11">
            <v>25410421.239668459</v>
          </cell>
          <cell r="I11">
            <v>21257442</v>
          </cell>
        </row>
        <row r="12">
          <cell r="E12">
            <v>151170</v>
          </cell>
          <cell r="G12">
            <v>578913741.92023599</v>
          </cell>
          <cell r="I12">
            <v>451038603</v>
          </cell>
        </row>
        <row r="13">
          <cell r="E13">
            <v>1047</v>
          </cell>
          <cell r="G13">
            <v>41515393.626675643</v>
          </cell>
          <cell r="I13">
            <v>42084232.299999997</v>
          </cell>
        </row>
        <row r="14">
          <cell r="E14">
            <v>233</v>
          </cell>
          <cell r="G14">
            <v>27090085.859058697</v>
          </cell>
          <cell r="I14">
            <v>3984347</v>
          </cell>
        </row>
        <row r="15">
          <cell r="E15">
            <v>10660</v>
          </cell>
          <cell r="G15">
            <v>5812802.5042992383</v>
          </cell>
          <cell r="I15">
            <v>3125640.5300000003</v>
          </cell>
        </row>
        <row r="16">
          <cell r="E16">
            <v>5654</v>
          </cell>
          <cell r="G16">
            <v>70222868.287670642</v>
          </cell>
          <cell r="I16">
            <v>67609050.73999998</v>
          </cell>
        </row>
        <row r="20">
          <cell r="G20">
            <v>654236818.01509869</v>
          </cell>
          <cell r="I20">
            <v>696094011.19177032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6">
          <cell r="J16">
            <v>0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5">
          <cell r="G65">
            <v>3.3443288355369831E-3</v>
          </cell>
        </row>
      </sheetData>
      <sheetData sheetId="59" refreshError="1"/>
      <sheetData sheetId="60">
        <row r="12">
          <cell r="O12">
            <v>29463708</v>
          </cell>
        </row>
      </sheetData>
      <sheetData sheetId="61">
        <row r="11">
          <cell r="O11">
            <v>1869312</v>
          </cell>
        </row>
      </sheetData>
      <sheetData sheetId="62">
        <row r="13">
          <cell r="P13">
            <v>48288</v>
          </cell>
        </row>
      </sheetData>
      <sheetData sheetId="63">
        <row r="13">
          <cell r="P13">
            <v>7740</v>
          </cell>
        </row>
      </sheetData>
      <sheetData sheetId="64">
        <row r="10">
          <cell r="Q10">
            <v>2796</v>
          </cell>
        </row>
      </sheetData>
      <sheetData sheetId="65" refreshError="1"/>
      <sheetData sheetId="66" refreshError="1"/>
      <sheetData sheetId="67">
        <row r="15">
          <cell r="D15">
            <v>18823751658.506001</v>
          </cell>
        </row>
      </sheetData>
      <sheetData sheetId="68">
        <row r="14">
          <cell r="D14">
            <v>1318247.8142806299</v>
          </cell>
        </row>
      </sheetData>
      <sheetData sheetId="69">
        <row r="12">
          <cell r="C12">
            <v>31954876413.304646</v>
          </cell>
        </row>
      </sheetData>
      <sheetData sheetId="70">
        <row r="13">
          <cell r="Q13">
            <v>1.3458800000000001E-5</v>
          </cell>
        </row>
      </sheetData>
      <sheetData sheetId="71">
        <row r="15">
          <cell r="U15">
            <v>0</v>
          </cell>
        </row>
      </sheetData>
      <sheetData sheetId="72" refreshError="1"/>
      <sheetData sheetId="73" refreshError="1"/>
      <sheetData sheetId="74">
        <row r="17">
          <cell r="H17">
            <v>5.1022967482967059E-5</v>
          </cell>
        </row>
      </sheetData>
      <sheetData sheetId="75">
        <row r="12">
          <cell r="H12">
            <v>-1.8389999999999999E-3</v>
          </cell>
        </row>
      </sheetData>
      <sheetData sheetId="76" refreshError="1"/>
      <sheetData sheetId="77">
        <row r="15">
          <cell r="F15">
            <v>2.3924881099430541E-3</v>
          </cell>
        </row>
      </sheetData>
      <sheetData sheetId="78" refreshError="1"/>
      <sheetData sheetId="79" refreshError="1"/>
      <sheetData sheetId="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I-I-1"/>
      <sheetName val="WP 1-A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Ratios"/>
      <sheetName val="II-I-2 Class Factors"/>
      <sheetName val="II-I-2 Class Rationale"/>
      <sheetName val="WP - Current"/>
      <sheetName val="WP - Revenue Summary"/>
      <sheetName val="WP - Summary of Revenues"/>
      <sheetName val="WP - Accts. 585_596"/>
      <sheetName val="WP - Accts. 586_597"/>
      <sheetName val="WP - Acct. 587"/>
      <sheetName val="WP - Acct. 902"/>
      <sheetName val="WP - Acct. 903"/>
      <sheetName val="WP - Accts. 904"/>
      <sheetName val="WP - Accts. 907-10"/>
      <sheetName val="WP 2023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WP - Meter Count"/>
      <sheetName val="WP - Meter_Invest"/>
      <sheetName val="WP - Met_Alloc"/>
      <sheetName val="WP - II-I-MET Non IDR"/>
      <sheetName val="WP - II-I-MET IDR"/>
      <sheetName val="WP - Avg_4CP"/>
      <sheetName val="WP - Dist_NCP"/>
      <sheetName val="WP - A&amp;E_4CP"/>
      <sheetName val="WP - Mwh"/>
      <sheetName val="WP - UG"/>
      <sheetName val="WP - Franchise"/>
      <sheetName val="WP - Cust_Chg"/>
      <sheetName val="WP - CMC"/>
      <sheetName val="WP - Lighting Rev"/>
      <sheetName val="II-I-3"/>
      <sheetName val="WP - TCRF"/>
      <sheetName val="WP - III-A-1 Summary TCOS"/>
      <sheetName val="IV-J-1-Revenue Summary"/>
      <sheetName val="IV-J-2 Other Serv"/>
      <sheetName val="IV-J-2-A Discretionary_OTC"/>
      <sheetName val="IV-J-3 Rate Class Def"/>
      <sheetName val="IV-J-4a"/>
      <sheetName val="IV-J-4b"/>
      <sheetName val="IV-J-4c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5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Rider IRA"/>
      <sheetName val="IV-J-7 TEEEF "/>
      <sheetName val="IV-J-7 Wholesale Trans Rate"/>
      <sheetName val="IV-J-7 Wholesale Dist Rate"/>
      <sheetName val="IV-J-8 Rate Analysi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6">
          <cell r="D16">
            <v>1</v>
          </cell>
        </row>
      </sheetData>
      <sheetData sheetId="10" refreshError="1"/>
      <sheetData sheetId="11" refreshError="1"/>
      <sheetData sheetId="12" refreshError="1"/>
      <sheetData sheetId="13">
        <row r="26">
          <cell r="L26">
            <v>0</v>
          </cell>
        </row>
      </sheetData>
      <sheetData sheetId="14">
        <row r="10">
          <cell r="E10">
            <v>2455309</v>
          </cell>
          <cell r="G10">
            <v>901815248.33225262</v>
          </cell>
          <cell r="I10">
            <v>929705805</v>
          </cell>
        </row>
        <row r="11">
          <cell r="E11">
            <v>155776</v>
          </cell>
          <cell r="G11">
            <v>25410421.239668459</v>
          </cell>
          <cell r="I11">
            <v>23325786</v>
          </cell>
        </row>
        <row r="12">
          <cell r="E12">
            <v>151170</v>
          </cell>
          <cell r="G12">
            <v>578913741.92023599</v>
          </cell>
          <cell r="I12">
            <v>529432724</v>
          </cell>
        </row>
        <row r="13">
          <cell r="E13">
            <v>1047</v>
          </cell>
          <cell r="G13">
            <v>41515393.626675643</v>
          </cell>
          <cell r="I13">
            <v>51853048.299999997</v>
          </cell>
        </row>
        <row r="14">
          <cell r="E14">
            <v>233</v>
          </cell>
          <cell r="G14">
            <v>27090085.859058697</v>
          </cell>
          <cell r="I14">
            <v>23921689</v>
          </cell>
        </row>
        <row r="15">
          <cell r="E15">
            <v>10660</v>
          </cell>
          <cell r="G15">
            <v>5812802.5042992383</v>
          </cell>
          <cell r="I15">
            <v>3125640.5300000003</v>
          </cell>
        </row>
        <row r="16">
          <cell r="E16">
            <v>5654</v>
          </cell>
          <cell r="G16">
            <v>70222868.287670642</v>
          </cell>
          <cell r="I16">
            <v>67609050.73999998</v>
          </cell>
        </row>
        <row r="20">
          <cell r="G20">
            <v>654236818.01509869</v>
          </cell>
          <cell r="I20">
            <v>669932750.09996974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6">
          <cell r="J16">
            <v>0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1">
          <cell r="G61">
            <v>2.3924881099430541E-3</v>
          </cell>
        </row>
      </sheetData>
      <sheetData sheetId="59" refreshError="1"/>
      <sheetData sheetId="60">
        <row r="12">
          <cell r="Q12">
            <v>2.2999999999999998</v>
          </cell>
        </row>
      </sheetData>
      <sheetData sheetId="61">
        <row r="11">
          <cell r="T11">
            <v>1.9694308427630607</v>
          </cell>
        </row>
      </sheetData>
      <sheetData sheetId="62">
        <row r="13">
          <cell r="U13">
            <v>63.879955932515109</v>
          </cell>
        </row>
      </sheetData>
      <sheetData sheetId="63">
        <row r="13">
          <cell r="U13">
            <v>68.46629147619818</v>
          </cell>
        </row>
      </sheetData>
      <sheetData sheetId="64">
        <row r="10">
          <cell r="V10">
            <v>186.21606618093276</v>
          </cell>
        </row>
      </sheetData>
      <sheetData sheetId="65" refreshError="1"/>
      <sheetData sheetId="66" refreshError="1"/>
      <sheetData sheetId="67">
        <row r="15">
          <cell r="L15">
            <v>1.8196889895948816E-2</v>
          </cell>
        </row>
      </sheetData>
      <sheetData sheetId="68">
        <row r="14">
          <cell r="F14">
            <v>10453529.001954354</v>
          </cell>
        </row>
      </sheetData>
      <sheetData sheetId="69">
        <row r="12">
          <cell r="E12">
            <v>8.2639755370512145E-4</v>
          </cell>
        </row>
      </sheetData>
      <sheetData sheetId="70">
        <row r="13">
          <cell r="Q13">
            <v>1.3458800000000001E-5</v>
          </cell>
        </row>
      </sheetData>
      <sheetData sheetId="71">
        <row r="16">
          <cell r="U16">
            <v>0</v>
          </cell>
        </row>
      </sheetData>
      <sheetData sheetId="72" refreshError="1"/>
      <sheetData sheetId="73" refreshError="1"/>
      <sheetData sheetId="74">
        <row r="17">
          <cell r="H17">
            <v>4.9683917526081918E-5</v>
          </cell>
        </row>
      </sheetData>
      <sheetData sheetId="75">
        <row r="31">
          <cell r="O31">
            <v>-1.7669999999999999E-3</v>
          </cell>
        </row>
      </sheetData>
      <sheetData sheetId="76" refreshError="1"/>
      <sheetData sheetId="77">
        <row r="30">
          <cell r="F30">
            <v>2.3924881099430541E-3</v>
          </cell>
        </row>
      </sheetData>
      <sheetData sheetId="78" refreshError="1"/>
      <sheetData sheetId="79" refreshError="1"/>
      <sheetData sheetId="8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42F40-EF1E-40CC-AE80-A6B7B06310F3}">
  <dimension ref="A1:F8"/>
  <sheetViews>
    <sheetView showGridLines="0" workbookViewId="0">
      <selection activeCell="B3" sqref="B3"/>
    </sheetView>
  </sheetViews>
  <sheetFormatPr defaultRowHeight="14.4" x14ac:dyDescent="0.3"/>
  <cols>
    <col min="1" max="1" width="21.77734375" customWidth="1"/>
    <col min="2" max="5" width="12.77734375" customWidth="1"/>
    <col min="6" max="6" width="10.21875" bestFit="1" customWidth="1"/>
  </cols>
  <sheetData>
    <row r="1" spans="1:6" ht="20.399999999999999" customHeight="1" x14ac:dyDescent="0.3">
      <c r="A1" s="32" t="s">
        <v>8</v>
      </c>
      <c r="B1" s="33"/>
      <c r="C1" s="33"/>
      <c r="D1" s="33"/>
      <c r="E1" s="33"/>
      <c r="F1" s="34"/>
    </row>
    <row r="2" spans="1:6" ht="42" x14ac:dyDescent="0.3">
      <c r="A2" s="1"/>
      <c r="B2" s="6" t="s">
        <v>2</v>
      </c>
      <c r="C2" s="6" t="s">
        <v>3</v>
      </c>
      <c r="D2" s="6" t="s">
        <v>4</v>
      </c>
      <c r="E2" s="6" t="s">
        <v>5</v>
      </c>
      <c r="F2" s="6" t="s">
        <v>1</v>
      </c>
    </row>
    <row r="3" spans="1:6" ht="17.399999999999999" x14ac:dyDescent="0.3">
      <c r="A3" s="3" t="s">
        <v>6</v>
      </c>
      <c r="B3" s="4">
        <f>'[1]II-H-1.4'!$D$78</f>
        <v>9726.9750409599601</v>
      </c>
      <c r="C3" s="4">
        <f>'[1]II-H-1.4'!$E$78+'[1]II-H-1.4'!$F$78</f>
        <v>152.90686100429852</v>
      </c>
      <c r="D3" s="4">
        <f>'[1]II-H-1.4'!$G$78+'[1]II-H-1.4'!$H$78</f>
        <v>6517.5814158336298</v>
      </c>
      <c r="E3" s="4">
        <f>'[1]II-H-1.4'!$I$78+'[1]II-H-1.4'!$J$78</f>
        <v>793.08361885515092</v>
      </c>
      <c r="F3" s="4">
        <f>SUM(B3:E3)</f>
        <v>17190.546936653038</v>
      </c>
    </row>
    <row r="4" spans="1:6" x14ac:dyDescent="0.3">
      <c r="A4" s="5" t="s">
        <v>0</v>
      </c>
      <c r="B4" s="2">
        <f>B3/$F$3</f>
        <v>0.56583278454162911</v>
      </c>
      <c r="C4" s="2">
        <f>C3/$F$3</f>
        <v>8.8948223443825556E-3</v>
      </c>
      <c r="D4" s="2">
        <f>D3/$F$3</f>
        <v>0.37913752481819457</v>
      </c>
      <c r="E4" s="2">
        <f>E3/$F$3</f>
        <v>4.6134868295793885E-2</v>
      </c>
      <c r="F4" s="2">
        <f>F3/$F$3</f>
        <v>1</v>
      </c>
    </row>
    <row r="5" spans="1:6" ht="17.399999999999999" x14ac:dyDescent="0.3">
      <c r="A5" s="3" t="s">
        <v>7</v>
      </c>
      <c r="B5" s="4">
        <f>'[1]II-H-1.3'!$D$104</f>
        <v>10650.6602957139</v>
      </c>
      <c r="C5" s="4">
        <f>'[1]II-H-1.3'!$E$104+'[1]II-H-1.3'!$F$104</f>
        <v>148.28934634074398</v>
      </c>
      <c r="D5" s="4">
        <f>'[1]II-H-1.3'!$G$104+'[1]II-H-1.3'!$H$104</f>
        <v>6529.5190522431603</v>
      </c>
      <c r="E5" s="4">
        <f>'[1]II-H-1.3'!$I$104+'[1]II-H-1.3'!$J$104</f>
        <v>789.47725165936401</v>
      </c>
      <c r="F5" s="4">
        <f>SUM(B5:E5)</f>
        <v>18117.94594595717</v>
      </c>
    </row>
    <row r="6" spans="1:6" x14ac:dyDescent="0.3">
      <c r="A6" s="5" t="s">
        <v>0</v>
      </c>
      <c r="B6" s="2">
        <f>B5/$F$5</f>
        <v>0.58785142242299737</v>
      </c>
      <c r="C6" s="2">
        <f>C5/$F$5</f>
        <v>8.1846665611580091E-3</v>
      </c>
      <c r="D6" s="2">
        <f>D5/$F$5</f>
        <v>0.36038958675114902</v>
      </c>
      <c r="E6" s="2">
        <f>E5/$F$5</f>
        <v>4.3574324264695555E-2</v>
      </c>
      <c r="F6" s="2">
        <f>F5/$F$5</f>
        <v>1</v>
      </c>
    </row>
    <row r="7" spans="1:6" ht="15" x14ac:dyDescent="0.3">
      <c r="A7" s="35" t="s">
        <v>30</v>
      </c>
      <c r="B7" s="36"/>
      <c r="C7" s="36"/>
      <c r="D7" s="7"/>
      <c r="E7" s="7"/>
      <c r="F7" s="8"/>
    </row>
    <row r="8" spans="1:6" ht="15" x14ac:dyDescent="0.3">
      <c r="A8" s="37" t="s">
        <v>29</v>
      </c>
      <c r="B8" s="38"/>
      <c r="C8" s="38"/>
      <c r="D8" s="9"/>
      <c r="E8" s="9"/>
      <c r="F8" s="10"/>
    </row>
  </sheetData>
  <mergeCells count="3">
    <mergeCell ref="A1:F1"/>
    <mergeCell ref="A7:C7"/>
    <mergeCell ref="A8:C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BDED6-5772-45E3-9D96-23FCEA820A11}">
  <dimension ref="A1:F27"/>
  <sheetViews>
    <sheetView showGridLines="0" tabSelected="1" workbookViewId="0">
      <selection activeCell="D4" sqref="D4:D13"/>
    </sheetView>
  </sheetViews>
  <sheetFormatPr defaultRowHeight="14.4" x14ac:dyDescent="0.3"/>
  <cols>
    <col min="1" max="1" width="30.21875" customWidth="1"/>
    <col min="2" max="2" width="11.33203125" customWidth="1"/>
    <col min="3" max="3" width="15.21875" customWidth="1"/>
    <col min="4" max="4" width="16.44140625" customWidth="1"/>
    <col min="5" max="5" width="14.6640625" customWidth="1"/>
    <col min="6" max="6" width="9.33203125" customWidth="1"/>
  </cols>
  <sheetData>
    <row r="1" spans="1:6" ht="17.399999999999999" x14ac:dyDescent="0.3">
      <c r="A1" s="32" t="s">
        <v>27</v>
      </c>
      <c r="B1" s="33"/>
      <c r="C1" s="33"/>
      <c r="D1" s="33"/>
      <c r="E1" s="33"/>
      <c r="F1" s="34"/>
    </row>
    <row r="2" spans="1:6" x14ac:dyDescent="0.3">
      <c r="A2" s="39" t="s">
        <v>26</v>
      </c>
      <c r="B2" s="40"/>
      <c r="C2" s="40"/>
      <c r="D2" s="40"/>
      <c r="E2" s="40"/>
      <c r="F2" s="41"/>
    </row>
    <row r="3" spans="1:6" ht="38.4" customHeight="1" x14ac:dyDescent="0.3">
      <c r="A3" s="23" t="s">
        <v>9</v>
      </c>
      <c r="B3" s="6" t="s">
        <v>21</v>
      </c>
      <c r="C3" s="6" t="s">
        <v>24</v>
      </c>
      <c r="D3" s="6" t="s">
        <v>25</v>
      </c>
      <c r="E3" s="24" t="s">
        <v>10</v>
      </c>
      <c r="F3" s="25" t="s">
        <v>11</v>
      </c>
    </row>
    <row r="4" spans="1:6" x14ac:dyDescent="0.3">
      <c r="A4" s="3" t="s">
        <v>12</v>
      </c>
      <c r="B4" s="4">
        <f>'[3]WP - Summary of Revenues'!E10</f>
        <v>2455309</v>
      </c>
      <c r="C4" s="42">
        <f>'[3]WP - Summary of Revenues'!G10</f>
        <v>901815248.33225262</v>
      </c>
      <c r="D4" s="20">
        <f>'[3]WP - Summary of Revenues'!I10</f>
        <v>929705805</v>
      </c>
      <c r="E4" s="20">
        <f>D4-C4</f>
        <v>27890556.667747378</v>
      </c>
      <c r="F4" s="11">
        <f>E4/C4</f>
        <v>3.0927129164566709E-2</v>
      </c>
    </row>
    <row r="5" spans="1:6" x14ac:dyDescent="0.3">
      <c r="A5" s="14" t="s">
        <v>13</v>
      </c>
      <c r="B5" s="17">
        <f>'[3]WP - Summary of Revenues'!E11</f>
        <v>155776</v>
      </c>
      <c r="C5" s="43">
        <f>'[3]WP - Summary of Revenues'!G11</f>
        <v>25410421.239668459</v>
      </c>
      <c r="D5" s="21">
        <f>'[3]WP - Summary of Revenues'!I11</f>
        <v>23325786</v>
      </c>
      <c r="E5" s="21">
        <f t="shared" ref="E5:E13" si="0">D5-C5</f>
        <v>-2084635.2396684587</v>
      </c>
      <c r="F5" s="12">
        <f t="shared" ref="F5:F13" si="1">E5/C5</f>
        <v>-8.2038594323423267E-2</v>
      </c>
    </row>
    <row r="6" spans="1:6" x14ac:dyDescent="0.3">
      <c r="A6" s="14" t="s">
        <v>14</v>
      </c>
      <c r="B6" s="17">
        <f>'[3]WP - Summary of Revenues'!E12</f>
        <v>151170</v>
      </c>
      <c r="C6" s="43">
        <f>'[3]WP - Summary of Revenues'!G12</f>
        <v>578913741.92023599</v>
      </c>
      <c r="D6" s="21">
        <f>'[3]WP - Summary of Revenues'!I12</f>
        <v>529432724</v>
      </c>
      <c r="E6" s="21">
        <f t="shared" si="0"/>
        <v>-49481017.920235991</v>
      </c>
      <c r="F6" s="12">
        <f t="shared" si="1"/>
        <v>-8.547217717808743E-2</v>
      </c>
    </row>
    <row r="7" spans="1:6" x14ac:dyDescent="0.3">
      <c r="A7" s="14" t="s">
        <v>15</v>
      </c>
      <c r="B7" s="17">
        <f>'[3]WP - Summary of Revenues'!E13</f>
        <v>1047</v>
      </c>
      <c r="C7" s="43">
        <f>'[3]WP - Summary of Revenues'!G13</f>
        <v>41515393.626675643</v>
      </c>
      <c r="D7" s="21">
        <f>'[3]WP - Summary of Revenues'!I13</f>
        <v>51853048.299999997</v>
      </c>
      <c r="E7" s="21">
        <f t="shared" si="0"/>
        <v>10337654.673324354</v>
      </c>
      <c r="F7" s="12">
        <f t="shared" si="1"/>
        <v>0.24900774797620881</v>
      </c>
    </row>
    <row r="8" spans="1:6" x14ac:dyDescent="0.3">
      <c r="A8" s="14" t="s">
        <v>16</v>
      </c>
      <c r="B8" s="17">
        <f>'[3]WP - Summary of Revenues'!E14</f>
        <v>233</v>
      </c>
      <c r="C8" s="43">
        <f>'[3]WP - Summary of Revenues'!G14</f>
        <v>27090085.859058697</v>
      </c>
      <c r="D8" s="21">
        <f>'[3]WP - Summary of Revenues'!I14</f>
        <v>23921689</v>
      </c>
      <c r="E8" s="21">
        <f t="shared" si="0"/>
        <v>-3168396.8590586968</v>
      </c>
      <c r="F8" s="12">
        <f t="shared" si="1"/>
        <v>-0.11695780056006029</v>
      </c>
    </row>
    <row r="9" spans="1:6" x14ac:dyDescent="0.3">
      <c r="A9" s="14" t="s">
        <v>17</v>
      </c>
      <c r="B9" s="17">
        <f>'[3]WP - Summary of Revenues'!E15</f>
        <v>10660</v>
      </c>
      <c r="C9" s="43">
        <f>'[3]WP - Summary of Revenues'!G15</f>
        <v>5812802.5042992383</v>
      </c>
      <c r="D9" s="21">
        <f>'[3]WP - Summary of Revenues'!I15</f>
        <v>3125640.5300000003</v>
      </c>
      <c r="E9" s="21">
        <f t="shared" si="0"/>
        <v>-2687161.9742992381</v>
      </c>
      <c r="F9" s="12">
        <f t="shared" si="1"/>
        <v>-0.46228337747786402</v>
      </c>
    </row>
    <row r="10" spans="1:6" x14ac:dyDescent="0.3">
      <c r="A10" s="14" t="s">
        <v>18</v>
      </c>
      <c r="B10" s="18">
        <f>'[3]WP - Summary of Revenues'!E16</f>
        <v>5654</v>
      </c>
      <c r="C10" s="44">
        <f>'[3]WP - Summary of Revenues'!G16</f>
        <v>70222868.287670642</v>
      </c>
      <c r="D10" s="22">
        <f>'[3]WP - Summary of Revenues'!I16</f>
        <v>67609050.73999998</v>
      </c>
      <c r="E10" s="22">
        <f t="shared" si="0"/>
        <v>-2613817.5476706624</v>
      </c>
      <c r="F10" s="13">
        <f t="shared" si="1"/>
        <v>-3.7221742879585316E-2</v>
      </c>
    </row>
    <row r="11" spans="1:6" x14ac:dyDescent="0.3">
      <c r="A11" s="15" t="s">
        <v>22</v>
      </c>
      <c r="B11" s="17">
        <f>SUM(B4:B10)</f>
        <v>2779849</v>
      </c>
      <c r="C11" s="43">
        <f>SUM(C4:C10)</f>
        <v>1650780561.769861</v>
      </c>
      <c r="D11" s="21">
        <f t="shared" ref="D11" si="2">SUM(D4:D10)</f>
        <v>1628973743.5699999</v>
      </c>
      <c r="E11" s="21">
        <f t="shared" si="0"/>
        <v>-21806818.19986105</v>
      </c>
      <c r="F11" s="12">
        <f t="shared" si="1"/>
        <v>-1.3210004227625008E-2</v>
      </c>
    </row>
    <row r="12" spans="1:6" x14ac:dyDescent="0.3">
      <c r="A12" s="14" t="s">
        <v>19</v>
      </c>
      <c r="B12" s="19"/>
      <c r="C12" s="44">
        <f>'[3]WP - Summary of Revenues'!$G$20</f>
        <v>654236818.01509869</v>
      </c>
      <c r="D12" s="22">
        <f>'[3]WP - Summary of Revenues'!$I$20</f>
        <v>669932750.09996974</v>
      </c>
      <c r="E12" s="22">
        <f t="shared" si="0"/>
        <v>15695932.084871054</v>
      </c>
      <c r="F12" s="13">
        <f t="shared" si="1"/>
        <v>2.3991208768242723E-2</v>
      </c>
    </row>
    <row r="13" spans="1:6" x14ac:dyDescent="0.3">
      <c r="A13" s="16" t="s">
        <v>20</v>
      </c>
      <c r="B13" s="19"/>
      <c r="C13" s="44">
        <f>SUM(C11:C12)</f>
        <v>2305017379.7849598</v>
      </c>
      <c r="D13" s="22">
        <f t="shared" ref="D13" si="3">SUM(D11:D12)</f>
        <v>2298906493.6699696</v>
      </c>
      <c r="E13" s="22">
        <f t="shared" si="0"/>
        <v>-6110886.1149902344</v>
      </c>
      <c r="F13" s="13">
        <f t="shared" si="1"/>
        <v>-2.6511236611848595E-3</v>
      </c>
    </row>
    <row r="14" spans="1:6" ht="17.399999999999999" x14ac:dyDescent="0.3">
      <c r="A14" s="39" t="s">
        <v>28</v>
      </c>
      <c r="B14" s="40"/>
      <c r="C14" s="40"/>
      <c r="D14" s="40"/>
      <c r="E14" s="40"/>
      <c r="F14" s="41"/>
    </row>
    <row r="15" spans="1:6" ht="31.2" x14ac:dyDescent="0.3">
      <c r="A15" s="23" t="s">
        <v>9</v>
      </c>
      <c r="B15" s="6" t="s">
        <v>21</v>
      </c>
      <c r="C15" s="6" t="s">
        <v>24</v>
      </c>
      <c r="D15" s="6" t="s">
        <v>25</v>
      </c>
      <c r="E15" s="24" t="s">
        <v>10</v>
      </c>
      <c r="F15" s="25" t="s">
        <v>11</v>
      </c>
    </row>
    <row r="16" spans="1:6" x14ac:dyDescent="0.3">
      <c r="A16" s="3" t="s">
        <v>12</v>
      </c>
      <c r="B16" s="4">
        <f>'[2]WP - Summary of Revenues'!E10</f>
        <v>2455309</v>
      </c>
      <c r="C16" s="20">
        <f>'[2]WP - Summary of Revenues'!G10</f>
        <v>901815248.33225262</v>
      </c>
      <c r="D16" s="20">
        <f>'[2]WP - Summary of Revenues'!I10</f>
        <v>918651824</v>
      </c>
      <c r="E16" s="20">
        <f>D16-C16</f>
        <v>16836575.667747378</v>
      </c>
      <c r="F16" s="11">
        <f>E16/C16</f>
        <v>1.866965068386639E-2</v>
      </c>
    </row>
    <row r="17" spans="1:6" x14ac:dyDescent="0.3">
      <c r="A17" s="14" t="s">
        <v>13</v>
      </c>
      <c r="B17" s="17">
        <f>'[2]WP - Summary of Revenues'!E11</f>
        <v>155776</v>
      </c>
      <c r="C17" s="21">
        <f>'[2]WP - Summary of Revenues'!G11</f>
        <v>25410421.239668459</v>
      </c>
      <c r="D17" s="21">
        <f>'[2]WP - Summary of Revenues'!I11</f>
        <v>21257442</v>
      </c>
      <c r="E17" s="21">
        <f t="shared" ref="E17:E25" si="4">D17-C17</f>
        <v>-4152979.2396684587</v>
      </c>
      <c r="F17" s="12">
        <f t="shared" ref="F17:F25" si="5">E17/C17</f>
        <v>-0.16343606430204322</v>
      </c>
    </row>
    <row r="18" spans="1:6" x14ac:dyDescent="0.3">
      <c r="A18" s="14" t="s">
        <v>14</v>
      </c>
      <c r="B18" s="17">
        <f>'[2]WP - Summary of Revenues'!E12</f>
        <v>151170</v>
      </c>
      <c r="C18" s="21">
        <f>'[2]WP - Summary of Revenues'!G12</f>
        <v>578913741.92023599</v>
      </c>
      <c r="D18" s="21">
        <f>'[2]WP - Summary of Revenues'!I12</f>
        <v>451038603</v>
      </c>
      <c r="E18" s="21">
        <f t="shared" si="4"/>
        <v>-127875138.92023599</v>
      </c>
      <c r="F18" s="12">
        <f t="shared" si="5"/>
        <v>-0.22088806960442633</v>
      </c>
    </row>
    <row r="19" spans="1:6" x14ac:dyDescent="0.3">
      <c r="A19" s="14" t="s">
        <v>15</v>
      </c>
      <c r="B19" s="17">
        <f>'[2]WP - Summary of Revenues'!E13</f>
        <v>1047</v>
      </c>
      <c r="C19" s="21">
        <f>'[2]WP - Summary of Revenues'!G13</f>
        <v>41515393.626675643</v>
      </c>
      <c r="D19" s="21">
        <f>'[2]WP - Summary of Revenues'!I13</f>
        <v>42084232.299999997</v>
      </c>
      <c r="E19" s="21">
        <f t="shared" si="4"/>
        <v>568838.67332435399</v>
      </c>
      <c r="F19" s="12">
        <f t="shared" si="5"/>
        <v>1.3701873537309971E-2</v>
      </c>
    </row>
    <row r="20" spans="1:6" x14ac:dyDescent="0.3">
      <c r="A20" s="14" t="s">
        <v>16</v>
      </c>
      <c r="B20" s="17">
        <f>'[2]WP - Summary of Revenues'!E14</f>
        <v>233</v>
      </c>
      <c r="C20" s="21">
        <f>'[2]WP - Summary of Revenues'!G14</f>
        <v>27090085.859058697</v>
      </c>
      <c r="D20" s="21">
        <f>'[2]WP - Summary of Revenues'!I14</f>
        <v>3984347</v>
      </c>
      <c r="E20" s="21">
        <f t="shared" si="4"/>
        <v>-23105738.859058697</v>
      </c>
      <c r="F20" s="12">
        <f t="shared" si="5"/>
        <v>-0.85292231923038853</v>
      </c>
    </row>
    <row r="21" spans="1:6" x14ac:dyDescent="0.3">
      <c r="A21" s="14" t="s">
        <v>17</v>
      </c>
      <c r="B21" s="17">
        <f>'[2]WP - Summary of Revenues'!E15</f>
        <v>10660</v>
      </c>
      <c r="C21" s="21">
        <f>'[2]WP - Summary of Revenues'!G15</f>
        <v>5812802.5042992383</v>
      </c>
      <c r="D21" s="21">
        <f>'[2]WP - Summary of Revenues'!I15</f>
        <v>3125640.5300000003</v>
      </c>
      <c r="E21" s="21">
        <f t="shared" si="4"/>
        <v>-2687161.9742992381</v>
      </c>
      <c r="F21" s="12">
        <f t="shared" si="5"/>
        <v>-0.46228337747786402</v>
      </c>
    </row>
    <row r="22" spans="1:6" x14ac:dyDescent="0.3">
      <c r="A22" s="14" t="s">
        <v>18</v>
      </c>
      <c r="B22" s="18">
        <f>'[2]WP - Summary of Revenues'!E16</f>
        <v>5654</v>
      </c>
      <c r="C22" s="22">
        <f>'[2]WP - Summary of Revenues'!G16</f>
        <v>70222868.287670642</v>
      </c>
      <c r="D22" s="22">
        <f>'[2]WP - Summary of Revenues'!I16</f>
        <v>67609050.73999998</v>
      </c>
      <c r="E22" s="22">
        <f t="shared" si="4"/>
        <v>-2613817.5476706624</v>
      </c>
      <c r="F22" s="13">
        <f t="shared" si="5"/>
        <v>-3.7221742879585316E-2</v>
      </c>
    </row>
    <row r="23" spans="1:6" x14ac:dyDescent="0.3">
      <c r="A23" s="15" t="s">
        <v>22</v>
      </c>
      <c r="B23" s="17">
        <f>SUM(B16:B22)</f>
        <v>2779849</v>
      </c>
      <c r="C23" s="21">
        <f>SUM(C16:C22)</f>
        <v>1650780561.769861</v>
      </c>
      <c r="D23" s="21">
        <f t="shared" ref="D23" si="6">SUM(D16:D22)</f>
        <v>1507751139.5699999</v>
      </c>
      <c r="E23" s="21">
        <f t="shared" si="4"/>
        <v>-143029422.19986105</v>
      </c>
      <c r="F23" s="12">
        <f t="shared" si="5"/>
        <v>-8.664351005351921E-2</v>
      </c>
    </row>
    <row r="24" spans="1:6" x14ac:dyDescent="0.3">
      <c r="A24" s="14" t="s">
        <v>19</v>
      </c>
      <c r="B24" s="19"/>
      <c r="C24" s="22">
        <f>'[2]WP - Summary of Revenues'!$G$20</f>
        <v>654236818.01509869</v>
      </c>
      <c r="D24" s="22">
        <f>'[2]WP - Summary of Revenues'!$I$20</f>
        <v>696094011.19177032</v>
      </c>
      <c r="E24" s="22">
        <f t="shared" si="4"/>
        <v>41857193.176671624</v>
      </c>
      <c r="F24" s="13">
        <f t="shared" si="5"/>
        <v>6.3978657305871212E-2</v>
      </c>
    </row>
    <row r="25" spans="1:6" x14ac:dyDescent="0.3">
      <c r="A25" s="16" t="s">
        <v>20</v>
      </c>
      <c r="B25" s="19"/>
      <c r="C25" s="22">
        <f>SUM(C23:C24)</f>
        <v>2305017379.7849598</v>
      </c>
      <c r="D25" s="22">
        <f t="shared" ref="D25" si="7">SUM(D23:D24)</f>
        <v>2203845150.7617702</v>
      </c>
      <c r="E25" s="22">
        <f t="shared" si="4"/>
        <v>-101172229.02318954</v>
      </c>
      <c r="F25" s="13">
        <f t="shared" si="5"/>
        <v>-4.3892176219785438E-2</v>
      </c>
    </row>
    <row r="26" spans="1:6" ht="15" x14ac:dyDescent="0.3">
      <c r="A26" s="26" t="s">
        <v>23</v>
      </c>
      <c r="B26" s="27"/>
      <c r="C26" s="27"/>
      <c r="D26" s="27"/>
      <c r="E26" s="27"/>
      <c r="F26" s="28"/>
    </row>
    <row r="27" spans="1:6" ht="15" x14ac:dyDescent="0.3">
      <c r="A27" s="29" t="s">
        <v>31</v>
      </c>
      <c r="B27" s="30"/>
      <c r="C27" s="30"/>
      <c r="D27" s="30"/>
      <c r="E27" s="30"/>
      <c r="F27" s="31"/>
    </row>
  </sheetData>
  <mergeCells count="3">
    <mergeCell ref="A2:F2"/>
    <mergeCell ref="A14:F14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LAT-1</vt:lpstr>
      <vt:lpstr>LAT-2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 Tomczyk</dc:creator>
  <cp:lastModifiedBy>Laurie Tomczyk</cp:lastModifiedBy>
  <dcterms:created xsi:type="dcterms:W3CDTF">2024-06-13T05:14:43Z</dcterms:created>
  <dcterms:modified xsi:type="dcterms:W3CDTF">2024-06-27T23:13:54Z</dcterms:modified>
</cp:coreProperties>
</file>